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S:\SAI\BA\SI\BARBIER Alexandre\DAF_2025_000919 ESID 25 198_202 LVV ACBC Assainissement\01 - ELABORATION RC ET DCE\Lot 3 ESID 25 200\"/>
    </mc:Choice>
  </mc:AlternateContent>
  <bookViews>
    <workbookView xWindow="0" yWindow="0" windowWidth="20490" windowHeight="7020" activeTab="3"/>
  </bookViews>
  <sheets>
    <sheet name="BPU_Page de garde" sheetId="4" r:id="rId1"/>
    <sheet name="BPU_F1_F2_F3" sheetId="5" r:id="rId2"/>
    <sheet name="BPU_Correctif" sheetId="6" r:id="rId3"/>
    <sheet name="Sous-détail F2" sheetId="7" r:id="rId4"/>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6" i="7" l="1"/>
  <c r="D26" i="7"/>
  <c r="E26" i="7"/>
  <c r="F26" i="7"/>
  <c r="G26" i="7"/>
  <c r="C15" i="7"/>
  <c r="D15" i="7"/>
  <c r="E15" i="7"/>
  <c r="F15" i="7"/>
  <c r="G15" i="7"/>
  <c r="B15" i="7"/>
  <c r="B26" i="7" l="1"/>
  <c r="C34" i="7" l="1"/>
  <c r="D34" i="7"/>
  <c r="E34" i="7"/>
  <c r="F34" i="7"/>
  <c r="G34" i="7"/>
  <c r="B34" i="7"/>
  <c r="B35" i="7" l="1"/>
  <c r="B27" i="7"/>
  <c r="A1" i="6" l="1"/>
  <c r="A1" i="7"/>
  <c r="A1" i="5"/>
  <c r="B16" i="7" l="1"/>
  <c r="C37" i="7" l="1"/>
  <c r="D8" i="5" s="1"/>
</calcChain>
</file>

<file path=xl/comments1.xml><?xml version="1.0" encoding="utf-8"?>
<comments xmlns="http://schemas.openxmlformats.org/spreadsheetml/2006/main">
  <authors>
    <author>DOMINIQUE Sophie IPMI</author>
  </authors>
  <commentList>
    <comment ref="D8" authorId="0" shapeId="0">
      <text>
        <r>
          <rPr>
            <b/>
            <sz val="9"/>
            <color indexed="81"/>
            <rFont val="Tahoma"/>
            <family val="2"/>
          </rPr>
          <t>DOMINIQUE Sophie IPMI:</t>
        </r>
        <r>
          <rPr>
            <sz val="9"/>
            <color indexed="81"/>
            <rFont val="Tahoma"/>
            <family val="2"/>
          </rPr>
          <t xml:space="preserve">
Montant issus du sous-détail de prix F2</t>
        </r>
      </text>
    </comment>
  </commentList>
</comments>
</file>

<file path=xl/sharedStrings.xml><?xml version="1.0" encoding="utf-8"?>
<sst xmlns="http://schemas.openxmlformats.org/spreadsheetml/2006/main" count="87" uniqueCount="62">
  <si>
    <t>Bordereau des Prix Unitaires
BPU</t>
  </si>
  <si>
    <t>N° Prix</t>
  </si>
  <si>
    <t>Descriptif</t>
  </si>
  <si>
    <t>Unité</t>
  </si>
  <si>
    <t>Prix unitaire
(€ HT)</t>
  </si>
  <si>
    <t>F1</t>
  </si>
  <si>
    <t>Phase de démarrage</t>
  </si>
  <si>
    <t>u</t>
  </si>
  <si>
    <r>
      <t>F2</t>
    </r>
    <r>
      <rPr>
        <vertAlign val="subscript"/>
        <sz val="11"/>
        <color theme="8" tint="-0.249977111117893"/>
        <rFont val="Marianne"/>
        <family val="3"/>
      </rPr>
      <t>annuel</t>
    </r>
  </si>
  <si>
    <t>Prestation  annualisée d'exploitation et de maintenance préventive et corrective *</t>
  </si>
  <si>
    <t>an</t>
  </si>
  <si>
    <t>F3</t>
  </si>
  <si>
    <t xml:space="preserve">Phase de fin de marché </t>
  </si>
  <si>
    <t>GTP</t>
  </si>
  <si>
    <t>Recensement ou la mise à jour sur fichier pivot (phase de démarrage)</t>
  </si>
  <si>
    <t>INV</t>
  </si>
  <si>
    <t>Remise à jour du dossier d'inventaire des équipements (en cours de marché)</t>
  </si>
  <si>
    <t>U</t>
  </si>
  <si>
    <r>
      <t>GER</t>
    </r>
    <r>
      <rPr>
        <vertAlign val="subscript"/>
        <sz val="11"/>
        <color theme="8" tint="-0.249977111117893"/>
        <rFont val="Marianne"/>
        <family val="3"/>
      </rPr>
      <t>prog</t>
    </r>
  </si>
  <si>
    <t xml:space="preserve">Elaboration du plan de GROS ENTRETIEN RENOUVELLEMENT sur 10 ans </t>
  </si>
  <si>
    <r>
      <t>GER</t>
    </r>
    <r>
      <rPr>
        <vertAlign val="subscript"/>
        <sz val="11"/>
        <color theme="8" tint="-0.249977111117893"/>
        <rFont val="Marianne"/>
        <family val="3"/>
      </rPr>
      <t>actu</t>
    </r>
  </si>
  <si>
    <t>Actualisation du plan de GROS ENTRETIEN RENOUVELLEMENT sur 10 ans</t>
  </si>
  <si>
    <t>C</t>
  </si>
  <si>
    <t>Coefficient majorateur de l’entreprise à appliquer sur le prix sec HT des pièces *</t>
  </si>
  <si>
    <t>/</t>
  </si>
  <si>
    <r>
      <t>Houv</t>
    </r>
    <r>
      <rPr>
        <vertAlign val="subscript"/>
        <sz val="11"/>
        <color theme="8" tint="-0.249977111117893"/>
        <rFont val="Marianne"/>
        <family val="3"/>
      </rPr>
      <t>HO</t>
    </r>
  </si>
  <si>
    <t>Heure de main d’œuvre ouvrier et technicien en heures ouvrées **</t>
  </si>
  <si>
    <t>heure</t>
  </si>
  <si>
    <r>
      <t>Houv</t>
    </r>
    <r>
      <rPr>
        <vertAlign val="subscript"/>
        <sz val="11"/>
        <color theme="8" tint="-0.249977111117893"/>
        <rFont val="Marianne"/>
        <family val="3"/>
      </rPr>
      <t>HNO</t>
    </r>
  </si>
  <si>
    <t>Heure de main d’œuvre ouvrier et technicien, en heures non ouvrées **</t>
  </si>
  <si>
    <r>
      <t>Hing</t>
    </r>
    <r>
      <rPr>
        <vertAlign val="subscript"/>
        <sz val="11"/>
        <color theme="8" tint="-0.249977111117893"/>
        <rFont val="Marianne"/>
        <family val="3"/>
      </rPr>
      <t>HO</t>
    </r>
  </si>
  <si>
    <t>Heure de main d’œuvre ingénieur, en heures ouvrées **</t>
  </si>
  <si>
    <r>
      <t>Hing</t>
    </r>
    <r>
      <rPr>
        <vertAlign val="subscript"/>
        <sz val="11"/>
        <color theme="8" tint="-0.249977111117893"/>
        <rFont val="Marianne"/>
        <family val="3"/>
      </rPr>
      <t>HNO</t>
    </r>
  </si>
  <si>
    <t>Heure de main d’œuvre ingénieur, en heures non ouvrées **</t>
  </si>
  <si>
    <t xml:space="preserve">* Le coefficient majorateur C de l’entreprise est un nombre sans unité à deux décimales (par exemple : 1,21). La valeur de ce coefficient doit être renseignée dans la case « Prix unitaire (€HT) ».
Ce coefficient inclus : 
 a) Les frais généraux de l’entreprise comprenant notamment :
   1. Les petites fournitures et matériels courants ;
   2. L’outillage individuel et collectif ;
   3. Les différents frais de transport ;
   4. Les moyens d’accès pour la réalisation des travaux (échelles, échafaudages,…) ;
   5. Les moyens d’élévation et de levage éventuellement nécessaires ;
   6. L’évacuation des déchets ;
   7. La gestion des fichiers d’intervention ;
   8. La tenue et la mise à jour des dossiers de maintenance et carnet d’entretien.
 b) les impôts et taxes autres que la TVA
 c) la marge pour risques et bénéfices. </t>
  </si>
  <si>
    <t>**  Les coûts horaires de la main d’œuvre en heures ouvrées et non ouvrées HO et HNO prennent en compte le coût du déplacement des personnels. La définition des HO et HNO est donnée dans l'article 3.5 du CCAP.</t>
  </si>
  <si>
    <r>
      <t>Sous-détail de prix - Concerne l'exécution de la prestation annualisée F2</t>
    </r>
    <r>
      <rPr>
        <vertAlign val="subscript"/>
        <sz val="12"/>
        <color theme="1"/>
        <rFont val="Marianne"/>
        <family val="3"/>
      </rPr>
      <t>annuel</t>
    </r>
    <r>
      <rPr>
        <sz val="12"/>
        <color theme="1"/>
        <rFont val="Marianne"/>
        <family val="3"/>
      </rPr>
      <t xml:space="preserve"> d'exploitation et de mainteance préventive et corrective
en € HT</t>
    </r>
  </si>
  <si>
    <t>A/ Opérations d’exploitation et de maintenance préventive</t>
  </si>
  <si>
    <t>Total</t>
  </si>
  <si>
    <t>C/ Assistance à la personne publique</t>
  </si>
  <si>
    <t>Assistance</t>
  </si>
  <si>
    <t xml:space="preserve">Tri, enlèvement, traitement et récolement des déchets </t>
  </si>
  <si>
    <t>Montant F2 annuel *</t>
  </si>
  <si>
    <t>Exploitation et maintenance préventive par site</t>
  </si>
  <si>
    <t>Maintenance corrective par site</t>
  </si>
  <si>
    <t>B/ Opérations de maintenance corrective (pièces &lt; à 500 € HT)</t>
  </si>
  <si>
    <t>assistance et autres par site</t>
  </si>
  <si>
    <r>
      <t xml:space="preserve">Bons de commande ponctuels : Prestations de maintenance corrective lorsque le prix total des fournitures et des pièces nécessaires à la réparation est strictement supérieur à 500 </t>
    </r>
    <r>
      <rPr>
        <sz val="11"/>
        <color theme="1"/>
        <rFont val="Marianne"/>
        <family val="3"/>
      </rPr>
      <t>euros HT en prix sec</t>
    </r>
  </si>
  <si>
    <t>La Valbonne</t>
  </si>
  <si>
    <t>Base Aérienne 278</t>
  </si>
  <si>
    <t>disconnecteur(+matériels associés)</t>
  </si>
  <si>
    <t>turbidimètre + analyseur de chlore(+matériels associés)</t>
  </si>
  <si>
    <t>matériels associés: voir annexe 2</t>
  </si>
  <si>
    <t>réserve et château d'eau(+matériels associés)</t>
  </si>
  <si>
    <t xml:space="preserve">Maintenance préventive et corrective avec astreinte des équipements et des réseaux eaux incluant les ouvrages d’assainissement, AEP, EU/EV, EP et Captages ou forages, des stations de lavage auto engins blindés, des RIA/poteaux incendie et des équipements d’eau de consommation humaine(EDCH) pour l’ensemble des sites des bassins de Lyon – Valence – la Valbonne.
LOT 3 : TOUS SITES - EQUIPEMENTS D'EAU DE CONSOMMATION HUMAINE (EDCH) </t>
  </si>
  <si>
    <t>Base Aérienne 942</t>
  </si>
  <si>
    <t>Fort Mont Verdun</t>
  </si>
  <si>
    <t>production d'eau BA278(+matériels associés)</t>
  </si>
  <si>
    <t>réserve et château d'eauBA942(+matériels associés)</t>
  </si>
  <si>
    <t>(*) le montant se reporte automatiquement dans l'onglet "BPU_F1_F2_F3"</t>
  </si>
  <si>
    <r>
      <t xml:space="preserve">* Montant utilisé pour le calcul des montants minimum et maximum annuels du marché (cf RC), ce montant pourra être fractionné.
</t>
    </r>
    <r>
      <rPr>
        <i/>
        <sz val="12"/>
        <color theme="8" tint="-0.249977111117893"/>
        <rFont val="Marianne"/>
        <family val="3"/>
      </rPr>
      <t>En cas de commande fractionnée du prix F2</t>
    </r>
    <r>
      <rPr>
        <i/>
        <vertAlign val="subscript"/>
        <sz val="12"/>
        <color theme="8" tint="-0.249977111117893"/>
        <rFont val="Marianne"/>
        <family val="3"/>
      </rPr>
      <t>annuel</t>
    </r>
    <r>
      <rPr>
        <i/>
        <sz val="12"/>
        <color theme="8" tint="-0.249977111117893"/>
        <rFont val="Marianne"/>
        <family val="3"/>
      </rPr>
      <t>, le montant sera calculé au prorata de la période considérée : par exemple, une commande fractionnée de 3 mois correspondra à 3/12ème du prix F2</t>
    </r>
    <r>
      <rPr>
        <i/>
        <vertAlign val="subscript"/>
        <sz val="12"/>
        <color theme="8" tint="-0.249977111117893"/>
        <rFont val="Marianne"/>
        <family val="3"/>
      </rPr>
      <t>annuel</t>
    </r>
    <r>
      <rPr>
        <i/>
        <sz val="12"/>
        <color theme="8" tint="-0.249977111117893"/>
        <rFont val="Marianne"/>
        <family val="3"/>
      </rPr>
      <t>.</t>
    </r>
  </si>
  <si>
    <t>surpresseur(+matériels associés)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</si>
</sst>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0.00\ &quot;€&quot;_-;\-* #,##0.00\ &quot;€&quot;_-;_-* &quot;-&quot;??\ &quot;€&quot;_-;_-@_-"/>
    <numFmt numFmtId="164" formatCode="_-* #,##0.00\ [$€-40C]_-;\-* #,##0.00\ [$€-40C]_-;_-* &quot;-&quot;??\ [$€-40C]_-;_-@_-"/>
  </numFmts>
  <fonts count="23" x14ac:knownFonts="1">
    <font>
      <sz val="11"/>
      <color theme="1"/>
      <name val="Century Gothic"/>
      <family val="2"/>
      <scheme val="minor"/>
    </font>
    <font>
      <sz val="11"/>
      <color theme="1"/>
      <name val="Century Gothic"/>
      <family val="2"/>
      <scheme val="minor"/>
    </font>
    <font>
      <sz val="11"/>
      <color theme="1"/>
      <name val="Marianne"/>
      <family val="3"/>
    </font>
    <font>
      <sz val="22"/>
      <color theme="8" tint="-0.249977111117893"/>
      <name val="Marianne"/>
      <family val="3"/>
    </font>
    <font>
      <sz val="11"/>
      <color theme="8" tint="-0.249977111117893"/>
      <name val="Marianne ExtraBold"/>
      <family val="3"/>
    </font>
    <font>
      <sz val="14"/>
      <color theme="8" tint="-0.249977111117893"/>
      <name val="Marianne ExtraBold"/>
      <family val="3"/>
    </font>
    <font>
      <sz val="11"/>
      <color theme="8" tint="-0.249977111117893"/>
      <name val="Marianne"/>
      <family val="3"/>
    </font>
    <font>
      <vertAlign val="subscript"/>
      <sz val="11"/>
      <color theme="8" tint="-0.249977111117893"/>
      <name val="Marianne"/>
      <family val="3"/>
    </font>
    <font>
      <sz val="9"/>
      <color theme="8" tint="-0.249977111117893"/>
      <name val="Marianne"/>
      <family val="3"/>
    </font>
    <font>
      <sz val="12"/>
      <color theme="1"/>
      <name val="Marianne"/>
      <family val="3"/>
    </font>
    <font>
      <vertAlign val="subscript"/>
      <sz val="12"/>
      <color theme="1"/>
      <name val="Marianne"/>
      <family val="3"/>
    </font>
    <font>
      <b/>
      <sz val="16"/>
      <color theme="1"/>
      <name val="Marianne"/>
      <family val="3"/>
    </font>
    <font>
      <b/>
      <sz val="16"/>
      <color theme="1"/>
      <name val="Century Gothic"/>
      <family val="2"/>
      <scheme val="minor"/>
    </font>
    <font>
      <sz val="16"/>
      <color theme="1"/>
      <name val="Marianne"/>
      <family val="3"/>
    </font>
    <font>
      <sz val="9"/>
      <color indexed="81"/>
      <name val="Tahoma"/>
      <family val="2"/>
    </font>
    <font>
      <b/>
      <sz val="9"/>
      <color indexed="81"/>
      <name val="Tahoma"/>
      <family val="2"/>
    </font>
    <font>
      <b/>
      <u/>
      <sz val="12"/>
      <color theme="1"/>
      <name val="Marianne"/>
      <family val="3"/>
    </font>
    <font>
      <sz val="12"/>
      <color theme="1"/>
      <name val="Century Gothic"/>
      <family val="2"/>
      <scheme val="minor"/>
    </font>
    <font>
      <b/>
      <sz val="14"/>
      <color theme="1"/>
      <name val="Century Gothic"/>
      <family val="2"/>
      <scheme val="minor"/>
    </font>
    <font>
      <i/>
      <sz val="12"/>
      <color theme="1"/>
      <name val="Marianne"/>
      <family val="3"/>
    </font>
    <font>
      <sz val="12"/>
      <color theme="8" tint="-0.249977111117893"/>
      <name val="Marianne"/>
      <family val="3"/>
    </font>
    <font>
      <i/>
      <sz val="12"/>
      <color theme="8" tint="-0.249977111117893"/>
      <name val="Marianne"/>
      <family val="3"/>
    </font>
    <font>
      <i/>
      <vertAlign val="subscript"/>
      <sz val="12"/>
      <color theme="8" tint="-0.249977111117893"/>
      <name val="Marianne"/>
      <family val="3"/>
    </font>
  </fonts>
  <fills count="6">
    <fill>
      <patternFill patternType="none"/>
    </fill>
    <fill>
      <patternFill patternType="gray125"/>
    </fill>
    <fill>
      <patternFill patternType="solid">
        <fgColor theme="8" tint="0.79998168889431442"/>
        <bgColor indexed="64"/>
      </patternFill>
    </fill>
    <fill>
      <patternFill patternType="solid">
        <fgColor theme="3" tint="0.79998168889431442"/>
        <bgColor indexed="64"/>
      </patternFill>
    </fill>
    <fill>
      <patternFill patternType="solid">
        <fgColor theme="3" tint="0.59999389629810485"/>
        <bgColor indexed="64"/>
      </patternFill>
    </fill>
    <fill>
      <patternFill patternType="solid">
        <fgColor theme="7" tint="0.59999389629810485"/>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s>
  <cellStyleXfs count="2">
    <xf numFmtId="0" fontId="0" fillId="0" borderId="0"/>
    <xf numFmtId="44" fontId="1" fillId="0" borderId="0" applyFont="0" applyFill="0" applyBorder="0" applyAlignment="0" applyProtection="0"/>
  </cellStyleXfs>
  <cellXfs count="55">
    <xf numFmtId="0" fontId="0" fillId="0" borderId="0" xfId="0"/>
    <xf numFmtId="0" fontId="2" fillId="0" borderId="0" xfId="0" applyFont="1"/>
    <xf numFmtId="0" fontId="6" fillId="0" borderId="1" xfId="0" applyFont="1" applyBorder="1" applyAlignment="1">
      <alignment vertical="center"/>
    </xf>
    <xf numFmtId="0" fontId="6" fillId="0" borderId="1" xfId="0" applyFont="1" applyBorder="1" applyAlignment="1">
      <alignment vertical="center" wrapText="1"/>
    </xf>
    <xf numFmtId="0" fontId="6" fillId="0" borderId="1" xfId="0" applyFont="1" applyBorder="1" applyAlignment="1">
      <alignment horizontal="center" vertical="center"/>
    </xf>
    <xf numFmtId="164" fontId="6" fillId="0" borderId="1" xfId="1" applyNumberFormat="1" applyFont="1" applyBorder="1" applyAlignment="1">
      <alignment vertical="center"/>
    </xf>
    <xf numFmtId="164" fontId="6" fillId="0" borderId="1" xfId="1" applyNumberFormat="1" applyFont="1" applyBorder="1"/>
    <xf numFmtId="0" fontId="4" fillId="2" borderId="1" xfId="0" applyFont="1" applyFill="1" applyBorder="1" applyAlignment="1">
      <alignment vertical="center" wrapText="1"/>
    </xf>
    <xf numFmtId="0" fontId="4" fillId="2" borderId="1" xfId="0" applyFont="1" applyFill="1" applyBorder="1" applyAlignment="1">
      <alignment horizontal="center" vertical="center" wrapText="1"/>
    </xf>
    <xf numFmtId="0" fontId="0" fillId="0" borderId="0" xfId="0" applyAlignment="1">
      <alignment vertical="center"/>
    </xf>
    <xf numFmtId="0" fontId="11" fillId="4" borderId="0" xfId="0" applyFont="1" applyFill="1" applyAlignment="1">
      <alignment horizontal="right"/>
    </xf>
    <xf numFmtId="164" fontId="12" fillId="4" borderId="0" xfId="0" applyNumberFormat="1" applyFont="1" applyFill="1"/>
    <xf numFmtId="0" fontId="6" fillId="0" borderId="1" xfId="0" applyFont="1" applyFill="1" applyBorder="1" applyAlignment="1">
      <alignment vertical="center"/>
    </xf>
    <xf numFmtId="0" fontId="6" fillId="0" borderId="1" xfId="0" applyFont="1" applyFill="1" applyBorder="1" applyAlignment="1">
      <alignment vertical="center" wrapText="1"/>
    </xf>
    <xf numFmtId="0" fontId="6" fillId="0" borderId="1" xfId="0" applyFont="1" applyFill="1" applyBorder="1" applyAlignment="1">
      <alignment horizontal="center" vertical="center"/>
    </xf>
    <xf numFmtId="164" fontId="6" fillId="0" borderId="1" xfId="1" applyNumberFormat="1" applyFont="1" applyFill="1" applyBorder="1"/>
    <xf numFmtId="0" fontId="11" fillId="0" borderId="0" xfId="0" applyFont="1" applyFill="1" applyAlignment="1">
      <alignment horizontal="right"/>
    </xf>
    <xf numFmtId="164" fontId="12" fillId="0" borderId="0" xfId="0" applyNumberFormat="1" applyFont="1" applyFill="1"/>
    <xf numFmtId="0" fontId="17" fillId="0" borderId="0" xfId="0" applyFont="1"/>
    <xf numFmtId="0" fontId="9" fillId="0" borderId="1" xfId="0" applyFont="1" applyBorder="1" applyAlignment="1">
      <alignment horizontal="center" vertical="center" wrapText="1"/>
    </xf>
    <xf numFmtId="0" fontId="9" fillId="0" borderId="1" xfId="0" applyFont="1" applyBorder="1"/>
    <xf numFmtId="0" fontId="9" fillId="5" borderId="1" xfId="0" applyFont="1" applyFill="1" applyBorder="1" applyAlignment="1">
      <alignment vertical="center" wrapText="1"/>
    </xf>
    <xf numFmtId="164" fontId="17" fillId="5" borderId="1" xfId="0" applyNumberFormat="1" applyFont="1" applyFill="1" applyBorder="1" applyAlignment="1">
      <alignment horizontal="center" vertical="center"/>
    </xf>
    <xf numFmtId="0" fontId="16" fillId="0" borderId="0" xfId="0" applyFont="1" applyAlignment="1">
      <alignment horizontal="left" vertical="center"/>
    </xf>
    <xf numFmtId="0" fontId="16" fillId="0" borderId="0" xfId="0" applyFont="1"/>
    <xf numFmtId="0" fontId="9" fillId="0" borderId="0" xfId="0" applyFont="1"/>
    <xf numFmtId="0" fontId="9" fillId="0" borderId="1" xfId="0" applyFont="1" applyBorder="1" applyAlignment="1">
      <alignment wrapText="1"/>
    </xf>
    <xf numFmtId="0" fontId="0" fillId="0" borderId="0" xfId="0" applyAlignment="1"/>
    <xf numFmtId="4" fontId="17" fillId="0" borderId="1" xfId="0" applyNumberFormat="1" applyFont="1" applyBorder="1"/>
    <xf numFmtId="44" fontId="17" fillId="5" borderId="1" xfId="0" applyNumberFormat="1" applyFont="1" applyFill="1" applyBorder="1" applyAlignment="1">
      <alignment horizontal="right" vertical="center"/>
    </xf>
    <xf numFmtId="44" fontId="0" fillId="5" borderId="1" xfId="0" applyNumberFormat="1" applyFont="1" applyFill="1" applyBorder="1"/>
    <xf numFmtId="4" fontId="9" fillId="0" borderId="2" xfId="0" applyNumberFormat="1" applyFont="1" applyBorder="1"/>
    <xf numFmtId="0" fontId="9" fillId="0" borderId="0" xfId="0" applyFont="1" applyAlignment="1">
      <alignment vertical="center"/>
    </xf>
    <xf numFmtId="4" fontId="9" fillId="0" borderId="1" xfId="0" applyNumberFormat="1" applyFont="1" applyBorder="1" applyAlignment="1">
      <alignment vertical="center"/>
    </xf>
    <xf numFmtId="164" fontId="0" fillId="3" borderId="0" xfId="0" applyNumberFormat="1" applyFill="1" applyAlignment="1"/>
    <xf numFmtId="0" fontId="0" fillId="0" borderId="0" xfId="0" applyFill="1" applyAlignment="1"/>
    <xf numFmtId="0" fontId="2" fillId="0" borderId="0" xfId="0" applyFont="1" applyAlignment="1">
      <alignment vertical="center"/>
    </xf>
    <xf numFmtId="0" fontId="16" fillId="0" borderId="0" xfId="0" applyFont="1" applyAlignment="1">
      <alignment horizontal="left" vertical="center"/>
    </xf>
    <xf numFmtId="0" fontId="16" fillId="0" borderId="0" xfId="0" applyFont="1" applyAlignment="1">
      <alignment horizontal="left" vertical="center"/>
    </xf>
    <xf numFmtId="0" fontId="16" fillId="0" borderId="0" xfId="0" applyFont="1" applyAlignment="1">
      <alignment vertical="center"/>
    </xf>
    <xf numFmtId="0" fontId="9" fillId="0" borderId="3" xfId="0" applyFont="1" applyBorder="1"/>
    <xf numFmtId="0" fontId="18" fillId="0" borderId="0" xfId="0" applyFont="1" applyBorder="1" applyAlignment="1"/>
    <xf numFmtId="0" fontId="9" fillId="0" borderId="1" xfId="0" applyFont="1" applyFill="1" applyBorder="1"/>
    <xf numFmtId="0" fontId="3" fillId="0" borderId="0" xfId="0" applyFont="1" applyAlignment="1">
      <alignment horizontal="center" vertical="center" wrapText="1"/>
    </xf>
    <xf numFmtId="0" fontId="5" fillId="0" borderId="0" xfId="0" applyFont="1" applyAlignment="1">
      <alignment horizontal="center" vertical="center" wrapText="1"/>
    </xf>
    <xf numFmtId="0" fontId="20" fillId="0" borderId="0" xfId="0" applyFont="1" applyAlignment="1">
      <alignment horizontal="left" vertical="center" wrapText="1"/>
    </xf>
    <xf numFmtId="0" fontId="2" fillId="0" borderId="0" xfId="0" applyFont="1" applyAlignment="1">
      <alignment horizontal="center" vertical="center" wrapText="1"/>
    </xf>
    <xf numFmtId="0" fontId="8" fillId="0" borderId="0" xfId="0" applyFont="1" applyAlignment="1">
      <alignment horizontal="left" vertical="center" wrapText="1"/>
    </xf>
    <xf numFmtId="0" fontId="2" fillId="0" borderId="0" xfId="0" applyFont="1" applyAlignment="1">
      <alignment horizontal="center" wrapText="1"/>
    </xf>
    <xf numFmtId="0" fontId="19" fillId="0" borderId="0" xfId="0" applyFont="1" applyAlignment="1">
      <alignment horizontal="left" wrapText="1"/>
    </xf>
    <xf numFmtId="0" fontId="9" fillId="0" borderId="0" xfId="0" applyFont="1" applyAlignment="1">
      <alignment horizontal="center" vertical="center" wrapText="1"/>
    </xf>
    <xf numFmtId="0" fontId="13" fillId="3" borderId="0" xfId="0" applyFont="1" applyFill="1" applyAlignment="1">
      <alignment horizontal="center"/>
    </xf>
    <xf numFmtId="0" fontId="18" fillId="0" borderId="0" xfId="0" applyFont="1" applyBorder="1" applyAlignment="1">
      <alignment horizontal="center"/>
    </xf>
    <xf numFmtId="0" fontId="16" fillId="0" borderId="0" xfId="0" applyFont="1" applyAlignment="1">
      <alignment horizontal="center" vertical="center"/>
    </xf>
    <xf numFmtId="0" fontId="16" fillId="0" borderId="0" xfId="0" applyFont="1" applyAlignment="1">
      <alignment horizontal="center"/>
    </xf>
  </cellXfs>
  <cellStyles count="2">
    <cellStyle name="Monétaire"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104775</xdr:colOff>
      <xdr:row>30</xdr:row>
      <xdr:rowOff>142875</xdr:rowOff>
    </xdr:from>
    <xdr:to>
      <xdr:col>2</xdr:col>
      <xdr:colOff>646430</xdr:colOff>
      <xdr:row>35</xdr:row>
      <xdr:rowOff>3175</xdr:rowOff>
    </xdr:to>
    <xdr:pic>
      <xdr:nvPicPr>
        <xdr:cNvPr id="2" name="Image 1">
          <a:extLst>
            <a:ext uri="{FF2B5EF4-FFF2-40B4-BE49-F238E27FC236}">
              <a16:creationId xmlns:a16="http://schemas.microsoft.com/office/drawing/2014/main" id="{00000000-0008-0000-0000-000002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5883"/>
        <a:stretch/>
      </xdr:blipFill>
      <xdr:spPr bwMode="auto">
        <a:xfrm>
          <a:off x="104775" y="9229725"/>
          <a:ext cx="2256155" cy="908050"/>
        </a:xfrm>
        <a:prstGeom prst="rect">
          <a:avLst/>
        </a:prstGeom>
        <a:ln>
          <a:noFill/>
        </a:ln>
        <a:extLst>
          <a:ext uri="{53640926-AAD7-44D8-BBD7-CCE9431645EC}">
            <a14:shadowObscured xmlns:a14="http://schemas.microsoft.com/office/drawing/2010/main"/>
          </a:ext>
        </a:extLst>
      </xdr:spPr>
    </xdr:pic>
    <xdr:clientData/>
  </xdr:twoCellAnchor>
</xdr:wsDr>
</file>

<file path=xl/theme/_rels/theme1.x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Ion">
  <a:themeElements>
    <a:clrScheme name="Ion">
      <a:dk1>
        <a:sysClr val="windowText" lastClr="000000"/>
      </a:dk1>
      <a:lt1>
        <a:sysClr val="window" lastClr="FFFFFF"/>
      </a:lt1>
      <a:dk2>
        <a:srgbClr val="1E5155"/>
      </a:dk2>
      <a:lt2>
        <a:srgbClr val="EBEBEB"/>
      </a:lt2>
      <a:accent1>
        <a:srgbClr val="B01513"/>
      </a:accent1>
      <a:accent2>
        <a:srgbClr val="EA6312"/>
      </a:accent2>
      <a:accent3>
        <a:srgbClr val="E6B729"/>
      </a:accent3>
      <a:accent4>
        <a:srgbClr val="6AAC90"/>
      </a:accent4>
      <a:accent5>
        <a:srgbClr val="54849A"/>
      </a:accent5>
      <a:accent6>
        <a:srgbClr val="9E5E9B"/>
      </a:accent6>
      <a:hlink>
        <a:srgbClr val="58C1BA"/>
      </a:hlink>
      <a:folHlink>
        <a:srgbClr val="9DFFCB"/>
      </a:folHlink>
    </a:clrScheme>
    <a:fontScheme name="Ion">
      <a:majorFont>
        <a:latin typeface="Century Gothic" panose="020B0502020202020204"/>
        <a:ea typeface=""/>
        <a:cs typeface=""/>
        <a:font script="Jpan" typeface="メイリオ"/>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entury Gothic" panose="020B050202020202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Ion">
      <a:fillStyleLst>
        <a:solidFill>
          <a:schemeClr val="phClr"/>
        </a:solidFill>
        <a:gradFill rotWithShape="1">
          <a:gsLst>
            <a:gs pos="0">
              <a:schemeClr val="phClr">
                <a:tint val="64000"/>
                <a:lumMod val="118000"/>
              </a:schemeClr>
            </a:gs>
            <a:gs pos="100000">
              <a:schemeClr val="phClr">
                <a:tint val="92000"/>
                <a:alpha val="100000"/>
                <a:lumMod val="110000"/>
              </a:schemeClr>
            </a:gs>
          </a:gsLst>
          <a:lin ang="5400000" scaled="0"/>
        </a:gradFill>
        <a:gradFill rotWithShape="1">
          <a:gsLst>
            <a:gs pos="0">
              <a:schemeClr val="phClr">
                <a:tint val="98000"/>
                <a:lumMod val="114000"/>
              </a:schemeClr>
            </a:gs>
            <a:gs pos="100000">
              <a:schemeClr val="phClr">
                <a:shade val="90000"/>
                <a:lumMod val="84000"/>
              </a:schemeClr>
            </a:gs>
          </a:gsLst>
          <a:lin ang="5400000" scaled="0"/>
        </a:gradFill>
      </a:fillStyleLst>
      <a:lnStyleLst>
        <a:ln w="9525" cap="rnd" cmpd="sng" algn="ctr">
          <a:solidFill>
            <a:schemeClr val="phClr"/>
          </a:solidFill>
          <a:prstDash val="solid"/>
        </a:ln>
        <a:ln w="19050" cap="rnd" cmpd="sng" algn="ctr">
          <a:solidFill>
            <a:schemeClr val="phClr"/>
          </a:solidFill>
          <a:prstDash val="solid"/>
        </a:ln>
        <a:ln w="28575" cap="rnd" cmpd="sng" algn="ctr">
          <a:solidFill>
            <a:schemeClr val="phClr"/>
          </a:solidFill>
          <a:prstDash val="solid"/>
        </a:ln>
      </a:lnStyleLst>
      <a:effectStyleLst>
        <a:effectStyle>
          <a:effectLst/>
        </a:effectStyle>
        <a:effectStyle>
          <a:effectLst>
            <a:outerShdw blurRad="38100" dist="25400" dir="5400000" rotWithShape="0">
              <a:srgbClr val="000000">
                <a:alpha val="45000"/>
              </a:srgbClr>
            </a:outerShdw>
          </a:effectLst>
        </a:effectStyle>
        <a:effectStyle>
          <a:effectLst>
            <a:outerShdw blurRad="63500" dist="38100" dir="5400000" rotWithShape="0">
              <a:srgbClr val="000000">
                <a:alpha val="60000"/>
              </a:srgbClr>
            </a:outerShdw>
          </a:effectLst>
          <a:scene3d>
            <a:camera prst="orthographicFront">
              <a:rot lat="0" lon="0" rev="0"/>
            </a:camera>
            <a:lightRig rig="threePt" dir="tl"/>
          </a:scene3d>
          <a:sp3d prstMaterial="plastic">
            <a:bevelT w="0" h="0"/>
          </a:sp3d>
        </a:effectStyle>
      </a:effectStyleLst>
      <a:bgFillStyleLst>
        <a:solidFill>
          <a:schemeClr val="phClr"/>
        </a:solidFill>
        <a:gradFill rotWithShape="1">
          <a:gsLst>
            <a:gs pos="0">
              <a:schemeClr val="phClr">
                <a:tint val="97000"/>
                <a:hueMod val="88000"/>
                <a:satMod val="130000"/>
                <a:lumMod val="124000"/>
              </a:schemeClr>
            </a:gs>
            <a:gs pos="100000">
              <a:schemeClr val="phClr">
                <a:tint val="96000"/>
                <a:shade val="88000"/>
                <a:hueMod val="108000"/>
                <a:satMod val="164000"/>
                <a:lumMod val="76000"/>
              </a:schemeClr>
            </a:gs>
          </a:gsLst>
          <a:path path="circle">
            <a:fillToRect l="45000" t="65000" r="125000" b="100000"/>
          </a:path>
        </a:gradFill>
        <a:blipFill rotWithShape="1">
          <a:blip xmlns:r="http://schemas.openxmlformats.org/officeDocument/2006/relationships" r:embed="rId1">
            <a:duotone>
              <a:schemeClr val="phClr">
                <a:shade val="69000"/>
                <a:hueMod val="108000"/>
                <a:satMod val="164000"/>
                <a:lumMod val="74000"/>
              </a:schemeClr>
              <a:schemeClr val="phClr">
                <a:tint val="96000"/>
                <a:hueMod val="88000"/>
                <a:satMod val="140000"/>
                <a:lumMod val="132000"/>
              </a:schemeClr>
            </a:duotone>
          </a:blip>
          <a:stretch/>
        </a:blipFill>
      </a:bgFillStyleLst>
    </a:fmtScheme>
  </a:themeElements>
  <a:objectDefaults/>
  <a:extraClrSchemeLst/>
  <a:extLst>
    <a:ext uri="{05A4C25C-085E-4340-85A3-A5531E510DB2}">
      <thm15:themeFamily xmlns:thm15="http://schemas.microsoft.com/office/thememl/2012/main" name="Ion" id="{B8441ADB-2E43-4AF7-B97A-BD870242C6A8}" vid="{292E63A9-BB86-4E3D-B92A-7223C6510D2E}"/>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F4"/>
  <sheetViews>
    <sheetView view="pageLayout" zoomScaleNormal="100" workbookViewId="0">
      <selection activeCell="A4" sqref="A4:F4"/>
    </sheetView>
  </sheetViews>
  <sheetFormatPr baseColWidth="10" defaultColWidth="11" defaultRowHeight="16.5" x14ac:dyDescent="0.3"/>
  <sheetData>
    <row r="1" spans="1:6" ht="66" customHeight="1" x14ac:dyDescent="0.3">
      <c r="A1" s="43" t="s">
        <v>0</v>
      </c>
      <c r="B1" s="43"/>
      <c r="C1" s="43"/>
      <c r="D1" s="43"/>
      <c r="E1" s="43"/>
      <c r="F1" s="43"/>
    </row>
    <row r="4" spans="1:6" ht="187.5" customHeight="1" x14ac:dyDescent="0.3">
      <c r="A4" s="44" t="s">
        <v>54</v>
      </c>
      <c r="B4" s="44"/>
      <c r="C4" s="44"/>
      <c r="D4" s="44"/>
      <c r="E4" s="44"/>
      <c r="F4" s="44"/>
    </row>
  </sheetData>
  <mergeCells count="2">
    <mergeCell ref="A1:F1"/>
    <mergeCell ref="A4:F4"/>
  </mergeCells>
  <printOptions headings="1"/>
  <pageMargins left="0.70866141732283472" right="0.70866141732283472" top="0.74803149606299213" bottom="0.74803149606299213" header="0.31496062992125984" footer="0.31496062992125984"/>
  <pageSetup paperSize="9" orientation="portrait" r:id="rId1"/>
  <headerFooter>
    <oddHeader>&amp;L&amp;"Marianne,Normal"N°projet : SID SE 25 200
&amp;C&amp;"Marianne,Normal"BPU&amp;R&amp;"Marianne,Normal"N°DAF :  2025_000919</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5"/>
  <dimension ref="A1:D25"/>
  <sheetViews>
    <sheetView view="pageLayout" zoomScale="90" zoomScaleNormal="100" zoomScalePageLayoutView="90" workbookViewId="0">
      <selection activeCell="B4" sqref="B4"/>
    </sheetView>
  </sheetViews>
  <sheetFormatPr baseColWidth="10" defaultColWidth="11" defaultRowHeight="16.5" x14ac:dyDescent="0.3"/>
  <cols>
    <col min="1" max="1" width="8.5" customWidth="1"/>
    <col min="2" max="2" width="41.5" customWidth="1"/>
    <col min="3" max="3" width="8" customWidth="1"/>
    <col min="4" max="4" width="17.5" customWidth="1"/>
  </cols>
  <sheetData>
    <row r="1" spans="1:4" s="9" customFormat="1" ht="114" customHeight="1" x14ac:dyDescent="0.3">
      <c r="A1" s="46" t="str">
        <f>'BPU_Page de garde'!A4:F4</f>
        <v xml:space="preserve">Maintenance préventive et corrective avec astreinte des équipements et des réseaux eaux incluant les ouvrages d’assainissement, AEP, EU/EV, EP et Captages ou forages, des stations de lavage auto engins blindés, des RIA/poteaux incendie et des équipements d’eau de consommation humaine(EDCH) pour l’ensemble des sites des bassins de Lyon – Valence – la Valbonne.
LOT 3 : TOUS SITES - EQUIPEMENTS D'EAU DE CONSOMMATION HUMAINE (EDCH) </v>
      </c>
      <c r="B1" s="46"/>
      <c r="C1" s="46"/>
      <c r="D1" s="46"/>
    </row>
    <row r="2" spans="1:4" x14ac:dyDescent="0.3">
      <c r="A2" s="1"/>
      <c r="B2" s="1"/>
      <c r="C2" s="1"/>
      <c r="D2" s="1"/>
    </row>
    <row r="3" spans="1:4" x14ac:dyDescent="0.3">
      <c r="A3" s="1"/>
      <c r="B3" s="1"/>
      <c r="C3" s="1"/>
      <c r="D3" s="1"/>
    </row>
    <row r="4" spans="1:4" x14ac:dyDescent="0.3">
      <c r="A4" s="1"/>
      <c r="B4" s="1"/>
      <c r="C4" s="1"/>
      <c r="D4" s="1"/>
    </row>
    <row r="5" spans="1:4" x14ac:dyDescent="0.3">
      <c r="A5" s="1"/>
      <c r="B5" s="1"/>
      <c r="C5" s="1"/>
      <c r="D5" s="1"/>
    </row>
    <row r="6" spans="1:4" ht="38.25" customHeight="1" x14ac:dyDescent="0.3">
      <c r="A6" s="7" t="s">
        <v>1</v>
      </c>
      <c r="B6" s="7" t="s">
        <v>2</v>
      </c>
      <c r="C6" s="8" t="s">
        <v>3</v>
      </c>
      <c r="D6" s="8" t="s">
        <v>4</v>
      </c>
    </row>
    <row r="7" spans="1:4" ht="42.75" customHeight="1" x14ac:dyDescent="0.3">
      <c r="A7" s="2" t="s">
        <v>5</v>
      </c>
      <c r="B7" s="3" t="s">
        <v>6</v>
      </c>
      <c r="C7" s="4" t="s">
        <v>7</v>
      </c>
      <c r="D7" s="5"/>
    </row>
    <row r="8" spans="1:4" ht="42.75" customHeight="1" x14ac:dyDescent="0.3">
      <c r="A8" s="2" t="s">
        <v>8</v>
      </c>
      <c r="B8" s="3" t="s">
        <v>9</v>
      </c>
      <c r="C8" s="4" t="s">
        <v>10</v>
      </c>
      <c r="D8" s="5">
        <f>'Sous-détail F2'!C37</f>
        <v>0</v>
      </c>
    </row>
    <row r="9" spans="1:4" ht="42.75" customHeight="1" x14ac:dyDescent="0.3">
      <c r="A9" s="2" t="s">
        <v>11</v>
      </c>
      <c r="B9" s="3" t="s">
        <v>12</v>
      </c>
      <c r="C9" s="4" t="s">
        <v>7</v>
      </c>
      <c r="D9" s="5"/>
    </row>
    <row r="10" spans="1:4" ht="42.75" customHeight="1" x14ac:dyDescent="0.3">
      <c r="A10" s="2" t="s">
        <v>13</v>
      </c>
      <c r="B10" s="3" t="s">
        <v>14</v>
      </c>
      <c r="C10" s="4" t="s">
        <v>7</v>
      </c>
      <c r="D10" s="6"/>
    </row>
    <row r="11" spans="1:4" ht="42.75" customHeight="1" x14ac:dyDescent="0.3">
      <c r="A11" s="12" t="s">
        <v>15</v>
      </c>
      <c r="B11" s="13" t="s">
        <v>16</v>
      </c>
      <c r="C11" s="14" t="s">
        <v>17</v>
      </c>
      <c r="D11" s="15"/>
    </row>
    <row r="12" spans="1:4" ht="42.75" customHeight="1" x14ac:dyDescent="0.3">
      <c r="A12" s="2" t="s">
        <v>18</v>
      </c>
      <c r="B12" s="3" t="s">
        <v>19</v>
      </c>
      <c r="C12" s="4" t="s">
        <v>7</v>
      </c>
      <c r="D12" s="6"/>
    </row>
    <row r="13" spans="1:4" ht="42.75" customHeight="1" x14ac:dyDescent="0.3">
      <c r="A13" s="2" t="s">
        <v>20</v>
      </c>
      <c r="B13" s="3" t="s">
        <v>21</v>
      </c>
      <c r="C13" s="4" t="s">
        <v>7</v>
      </c>
      <c r="D13" s="6"/>
    </row>
    <row r="14" spans="1:4" x14ac:dyDescent="0.3">
      <c r="A14" s="1"/>
      <c r="B14" s="1"/>
      <c r="C14" s="1"/>
      <c r="D14" s="1"/>
    </row>
    <row r="15" spans="1:4" x14ac:dyDescent="0.3">
      <c r="A15" s="1"/>
      <c r="B15" s="1"/>
      <c r="C15" s="1"/>
      <c r="D15" s="1"/>
    </row>
    <row r="16" spans="1:4" ht="97.5" customHeight="1" x14ac:dyDescent="0.3">
      <c r="A16" s="45" t="s">
        <v>60</v>
      </c>
      <c r="B16" s="45"/>
      <c r="C16" s="45"/>
      <c r="D16" s="45"/>
    </row>
    <row r="17" spans="1:4" x14ac:dyDescent="0.3">
      <c r="A17" s="1"/>
      <c r="B17" s="1"/>
      <c r="C17" s="1"/>
      <c r="D17" s="1"/>
    </row>
    <row r="18" spans="1:4" x14ac:dyDescent="0.3">
      <c r="A18" s="1"/>
      <c r="B18" s="1"/>
      <c r="C18" s="1"/>
      <c r="D18" s="1"/>
    </row>
    <row r="19" spans="1:4" x14ac:dyDescent="0.3">
      <c r="A19" s="1"/>
      <c r="B19" s="1"/>
      <c r="C19" s="1"/>
      <c r="D19" s="1"/>
    </row>
    <row r="20" spans="1:4" x14ac:dyDescent="0.3">
      <c r="A20" s="1"/>
      <c r="B20" s="1"/>
      <c r="C20" s="1"/>
      <c r="D20" s="1"/>
    </row>
    <row r="21" spans="1:4" x14ac:dyDescent="0.3">
      <c r="A21" s="1"/>
      <c r="B21" s="1"/>
      <c r="C21" s="1"/>
      <c r="D21" s="1"/>
    </row>
    <row r="22" spans="1:4" x14ac:dyDescent="0.3">
      <c r="A22" s="1"/>
      <c r="B22" s="1"/>
      <c r="C22" s="1"/>
      <c r="D22" s="1"/>
    </row>
    <row r="23" spans="1:4" x14ac:dyDescent="0.3">
      <c r="A23" s="1"/>
      <c r="B23" s="1"/>
      <c r="C23" s="1"/>
      <c r="D23" s="1"/>
    </row>
    <row r="24" spans="1:4" x14ac:dyDescent="0.3">
      <c r="A24" s="1"/>
      <c r="B24" s="1"/>
      <c r="C24" s="1"/>
      <c r="D24" s="1"/>
    </row>
    <row r="25" spans="1:4" x14ac:dyDescent="0.3">
      <c r="A25" s="1"/>
      <c r="B25" s="1"/>
      <c r="C25" s="1"/>
      <c r="D25" s="1"/>
    </row>
  </sheetData>
  <mergeCells count="2">
    <mergeCell ref="A16:D16"/>
    <mergeCell ref="A1:D1"/>
  </mergeCells>
  <printOptions headings="1"/>
  <pageMargins left="0.70866141732283472" right="0.70866141732283472" top="0.74803149606299213" bottom="0.74803149606299213" header="0.31496062992125984" footer="0.31496062992125984"/>
  <pageSetup paperSize="9" orientation="portrait" r:id="rId1"/>
  <headerFooter>
    <oddHeader>&amp;L&amp;"Marianne,Normal"N°projet : SID SE 25 200&amp;C&amp;"Marianne,Normal"BPU&amp;R&amp;"Marianne,Normal"N°DAF :  2025_000919</oddHead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
  <sheetViews>
    <sheetView view="pageLayout" zoomScale="90" zoomScaleNormal="100" zoomScalePageLayoutView="90" workbookViewId="0">
      <selection activeCell="B2" sqref="B2"/>
    </sheetView>
  </sheetViews>
  <sheetFormatPr baseColWidth="10" defaultColWidth="11" defaultRowHeight="16.5" x14ac:dyDescent="0.3"/>
  <cols>
    <col min="1" max="1" width="10.125" customWidth="1"/>
    <col min="2" max="2" width="38.75" customWidth="1"/>
    <col min="3" max="3" width="8" customWidth="1"/>
    <col min="4" max="4" width="17.5" customWidth="1"/>
  </cols>
  <sheetData>
    <row r="1" spans="1:4" s="9" customFormat="1" ht="106.5" customHeight="1" x14ac:dyDescent="0.3">
      <c r="A1" s="46" t="str">
        <f>'BPU_Page de garde'!A4:F4</f>
        <v xml:space="preserve">Maintenance préventive et corrective avec astreinte des équipements et des réseaux eaux incluant les ouvrages d’assainissement, AEP, EU/EV, EP et Captages ou forages, des stations de lavage auto engins blindés, des RIA/poteaux incendie et des équipements d’eau de consommation humaine(EDCH) pour l’ensemble des sites des bassins de Lyon – Valence – la Valbonne.
LOT 3 : TOUS SITES - EQUIPEMENTS D'EAU DE CONSOMMATION HUMAINE (EDCH) </v>
      </c>
      <c r="B1" s="46"/>
      <c r="C1" s="46"/>
      <c r="D1" s="46"/>
    </row>
    <row r="2" spans="1:4" x14ac:dyDescent="0.3">
      <c r="A2" s="1"/>
      <c r="B2" s="1"/>
      <c r="C2" s="1"/>
      <c r="D2" s="1"/>
    </row>
    <row r="3" spans="1:4" ht="48" customHeight="1" x14ac:dyDescent="0.3">
      <c r="A3" s="48" t="s">
        <v>47</v>
      </c>
      <c r="B3" s="48"/>
      <c r="C3" s="48"/>
      <c r="D3" s="48"/>
    </row>
    <row r="4" spans="1:4" x14ac:dyDescent="0.3">
      <c r="A4" s="1"/>
      <c r="B4" s="1"/>
      <c r="C4" s="1"/>
      <c r="D4" s="1"/>
    </row>
    <row r="5" spans="1:4" x14ac:dyDescent="0.3">
      <c r="A5" s="1"/>
      <c r="B5" s="1"/>
      <c r="C5" s="1"/>
      <c r="D5" s="1"/>
    </row>
    <row r="6" spans="1:4" ht="38.25" customHeight="1" x14ac:dyDescent="0.3">
      <c r="A6" s="7" t="s">
        <v>1</v>
      </c>
      <c r="B6" s="7" t="s">
        <v>2</v>
      </c>
      <c r="C6" s="8" t="s">
        <v>3</v>
      </c>
      <c r="D6" s="8" t="s">
        <v>4</v>
      </c>
    </row>
    <row r="7" spans="1:4" ht="42.75" customHeight="1" x14ac:dyDescent="0.3">
      <c r="A7" s="2" t="s">
        <v>22</v>
      </c>
      <c r="B7" s="3" t="s">
        <v>23</v>
      </c>
      <c r="C7" s="4" t="s">
        <v>24</v>
      </c>
      <c r="D7" s="5"/>
    </row>
    <row r="8" spans="1:4" ht="42.75" customHeight="1" x14ac:dyDescent="0.3">
      <c r="A8" s="2" t="s">
        <v>25</v>
      </c>
      <c r="B8" s="3" t="s">
        <v>26</v>
      </c>
      <c r="C8" s="4" t="s">
        <v>27</v>
      </c>
      <c r="D8" s="5"/>
    </row>
    <row r="9" spans="1:4" ht="42.75" customHeight="1" x14ac:dyDescent="0.3">
      <c r="A9" s="2" t="s">
        <v>28</v>
      </c>
      <c r="B9" s="3" t="s">
        <v>29</v>
      </c>
      <c r="C9" s="4" t="s">
        <v>27</v>
      </c>
      <c r="D9" s="5"/>
    </row>
    <row r="10" spans="1:4" ht="42.75" customHeight="1" x14ac:dyDescent="0.3">
      <c r="A10" s="2" t="s">
        <v>30</v>
      </c>
      <c r="B10" s="3" t="s">
        <v>31</v>
      </c>
      <c r="C10" s="4" t="s">
        <v>27</v>
      </c>
      <c r="D10" s="6"/>
    </row>
    <row r="11" spans="1:4" ht="42.75" customHeight="1" x14ac:dyDescent="0.3">
      <c r="A11" s="2" t="s">
        <v>32</v>
      </c>
      <c r="B11" s="3" t="s">
        <v>33</v>
      </c>
      <c r="C11" s="4" t="s">
        <v>27</v>
      </c>
      <c r="D11" s="6"/>
    </row>
    <row r="12" spans="1:4" x14ac:dyDescent="0.3">
      <c r="A12" s="1"/>
      <c r="B12" s="1"/>
      <c r="C12" s="1"/>
      <c r="D12" s="1"/>
    </row>
    <row r="13" spans="1:4" x14ac:dyDescent="0.3">
      <c r="A13" s="1"/>
      <c r="B13" s="1"/>
      <c r="C13" s="1"/>
      <c r="D13" s="1"/>
    </row>
    <row r="14" spans="1:4" ht="179.25" customHeight="1" x14ac:dyDescent="0.3">
      <c r="A14" s="47" t="s">
        <v>34</v>
      </c>
      <c r="B14" s="47"/>
      <c r="C14" s="47"/>
      <c r="D14" s="47"/>
    </row>
    <row r="15" spans="1:4" x14ac:dyDescent="0.3">
      <c r="A15" s="1"/>
      <c r="B15" s="1"/>
      <c r="C15" s="1"/>
      <c r="D15" s="1"/>
    </row>
    <row r="16" spans="1:4" ht="46.5" customHeight="1" x14ac:dyDescent="0.3">
      <c r="A16" s="47" t="s">
        <v>35</v>
      </c>
      <c r="B16" s="47"/>
      <c r="C16" s="47"/>
      <c r="D16" s="47"/>
    </row>
    <row r="17" spans="1:4" x14ac:dyDescent="0.3">
      <c r="A17" s="1"/>
      <c r="B17" s="1"/>
      <c r="C17" s="1"/>
      <c r="D17" s="1"/>
    </row>
    <row r="18" spans="1:4" x14ac:dyDescent="0.3">
      <c r="A18" s="1"/>
      <c r="B18" s="1"/>
      <c r="C18" s="1"/>
      <c r="D18" s="1"/>
    </row>
    <row r="19" spans="1:4" x14ac:dyDescent="0.3">
      <c r="A19" s="1"/>
      <c r="B19" s="1"/>
      <c r="C19" s="1"/>
      <c r="D19" s="1"/>
    </row>
    <row r="20" spans="1:4" x14ac:dyDescent="0.3">
      <c r="A20" s="1"/>
      <c r="B20" s="1"/>
      <c r="C20" s="1"/>
      <c r="D20" s="1"/>
    </row>
    <row r="21" spans="1:4" x14ac:dyDescent="0.3">
      <c r="A21" s="1"/>
      <c r="B21" s="1"/>
      <c r="C21" s="1"/>
      <c r="D21" s="1"/>
    </row>
    <row r="22" spans="1:4" x14ac:dyDescent="0.3">
      <c r="A22" s="1"/>
      <c r="B22" s="1"/>
      <c r="C22" s="1"/>
      <c r="D22" s="1"/>
    </row>
  </sheetData>
  <mergeCells count="4">
    <mergeCell ref="A1:D1"/>
    <mergeCell ref="A14:D14"/>
    <mergeCell ref="A16:D16"/>
    <mergeCell ref="A3:D3"/>
  </mergeCells>
  <printOptions headings="1"/>
  <pageMargins left="0.70866141732283472" right="0.70866141732283472" top="0.74803149606299213" bottom="0.74803149606299213" header="0.31496062992125984" footer="0.31496062992125984"/>
  <pageSetup paperSize="9" orientation="portrait" r:id="rId1"/>
  <headerFooter>
    <oddHeader>&amp;L&amp;"Marianne,Normal"N°projet : SID SE 25 200&amp;C&amp;"Marianne,Normal"BPU&amp;R&amp;"Marianne,Normal"N°DAF :  2025_000919</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9"/>
  <sheetViews>
    <sheetView tabSelected="1" view="pageLayout" zoomScale="90" zoomScaleNormal="100" zoomScalePageLayoutView="90" workbookViewId="0">
      <selection activeCell="A7" sqref="A7:G7"/>
    </sheetView>
  </sheetViews>
  <sheetFormatPr baseColWidth="10" defaultColWidth="10.875" defaultRowHeight="16.5" x14ac:dyDescent="0.3"/>
  <cols>
    <col min="1" max="1" width="54.875" bestFit="1" customWidth="1"/>
    <col min="2" max="7" width="18.5" customWidth="1"/>
  </cols>
  <sheetData>
    <row r="1" spans="1:16" ht="60" customHeight="1" x14ac:dyDescent="0.3">
      <c r="A1" s="46" t="str">
        <f>'BPU_Page de garde'!A4:F4</f>
        <v xml:space="preserve">Maintenance préventive et corrective avec astreinte des équipements et des réseaux eaux incluant les ouvrages d’assainissement, AEP, EU/EV, EP et Captages ou forages, des stations de lavage auto engins blindés, des RIA/poteaux incendie et des équipements d’eau de consommation humaine(EDCH) pour l’ensemble des sites des bassins de Lyon – Valence – la Valbonne.
LOT 3 : TOUS SITES - EQUIPEMENTS D'EAU DE CONSOMMATION HUMAINE (EDCH) </v>
      </c>
      <c r="B1" s="46"/>
      <c r="C1" s="46"/>
      <c r="D1" s="46"/>
      <c r="E1" s="46"/>
      <c r="F1" s="46"/>
      <c r="G1" s="46"/>
      <c r="H1" s="36"/>
      <c r="I1" s="36"/>
      <c r="J1" s="36"/>
      <c r="K1" s="36"/>
      <c r="L1" s="36"/>
      <c r="M1" s="36"/>
      <c r="N1" s="36"/>
      <c r="O1" s="36"/>
      <c r="P1" s="36"/>
    </row>
    <row r="3" spans="1:16" ht="63.75" customHeight="1" x14ac:dyDescent="0.3">
      <c r="A3" s="50" t="s">
        <v>36</v>
      </c>
      <c r="B3" s="50"/>
      <c r="C3" s="50"/>
      <c r="D3" s="50"/>
      <c r="E3" s="50"/>
      <c r="F3" s="50"/>
      <c r="G3" s="50"/>
      <c r="H3" s="32"/>
      <c r="I3" s="32"/>
      <c r="J3" s="32"/>
      <c r="K3" s="32"/>
      <c r="L3" s="32"/>
      <c r="M3" s="32"/>
      <c r="N3" s="32"/>
      <c r="O3" s="32"/>
      <c r="P3" s="32"/>
    </row>
    <row r="4" spans="1:16" ht="19.7" customHeight="1" x14ac:dyDescent="0.3"/>
    <row r="5" spans="1:16" ht="19.7" customHeight="1" x14ac:dyDescent="0.3">
      <c r="A5" s="53" t="s">
        <v>37</v>
      </c>
      <c r="B5" s="53"/>
      <c r="C5" s="53"/>
      <c r="D5" s="53"/>
      <c r="E5" s="53"/>
      <c r="F5" s="53"/>
      <c r="G5" s="53"/>
      <c r="H5" s="39"/>
      <c r="I5" s="39"/>
      <c r="J5" s="39"/>
      <c r="K5" s="39"/>
      <c r="L5" s="39"/>
      <c r="M5" s="39"/>
      <c r="N5" s="39"/>
      <c r="O5" s="39"/>
    </row>
    <row r="6" spans="1:16" ht="19.7" customHeight="1" x14ac:dyDescent="0.3">
      <c r="A6" s="37"/>
      <c r="B6" s="37"/>
      <c r="C6" s="37"/>
      <c r="D6" s="37"/>
      <c r="E6" s="37"/>
      <c r="F6" s="37"/>
      <c r="G6" s="37"/>
      <c r="H6" s="37"/>
      <c r="I6" s="37"/>
      <c r="J6" s="37"/>
      <c r="K6" s="37"/>
      <c r="L6" s="37"/>
      <c r="M6" s="37"/>
      <c r="N6" s="37"/>
      <c r="O6" s="37"/>
    </row>
    <row r="7" spans="1:16" ht="19.7" customHeight="1" x14ac:dyDescent="0.3">
      <c r="A7" s="52" t="s">
        <v>52</v>
      </c>
      <c r="B7" s="52"/>
      <c r="C7" s="52"/>
      <c r="D7" s="52"/>
      <c r="E7" s="52"/>
      <c r="F7" s="52"/>
      <c r="G7" s="52"/>
      <c r="H7" s="41"/>
      <c r="I7" s="18"/>
      <c r="J7" s="18"/>
      <c r="K7" s="18"/>
      <c r="L7" s="18"/>
      <c r="M7" s="18"/>
      <c r="N7" s="18"/>
      <c r="O7" s="18"/>
      <c r="P7" s="18"/>
    </row>
    <row r="8" spans="1:16" ht="19.7" customHeight="1" x14ac:dyDescent="0.3">
      <c r="A8" s="23"/>
      <c r="B8" s="23"/>
      <c r="C8" s="23"/>
      <c r="D8" s="23"/>
      <c r="E8" s="23"/>
      <c r="F8" s="23"/>
      <c r="G8" s="23"/>
      <c r="H8" s="23"/>
      <c r="I8" s="23"/>
      <c r="J8" s="23"/>
      <c r="K8" s="23"/>
      <c r="L8" s="23"/>
      <c r="M8" s="23"/>
      <c r="N8" s="23"/>
      <c r="O8" s="23"/>
    </row>
    <row r="9" spans="1:16" ht="31.5" x14ac:dyDescent="0.3">
      <c r="A9" s="18"/>
      <c r="B9" s="19" t="s">
        <v>48</v>
      </c>
      <c r="C9" s="19" t="s">
        <v>49</v>
      </c>
      <c r="D9" s="19" t="s">
        <v>55</v>
      </c>
      <c r="E9" s="19" t="s">
        <v>56</v>
      </c>
      <c r="F9" s="19"/>
      <c r="G9" s="19"/>
      <c r="H9" s="18"/>
      <c r="I9" s="18"/>
      <c r="J9" s="18"/>
      <c r="K9" s="18"/>
      <c r="L9" s="18"/>
      <c r="M9" s="18"/>
      <c r="N9" s="18"/>
      <c r="O9" s="18"/>
    </row>
    <row r="10" spans="1:16" s="1" customFormat="1" ht="15.75" x14ac:dyDescent="0.25">
      <c r="A10" s="20" t="s">
        <v>58</v>
      </c>
      <c r="B10" s="19"/>
      <c r="C10" s="19"/>
      <c r="D10" s="19"/>
      <c r="E10" s="19"/>
      <c r="F10" s="19"/>
      <c r="G10" s="19"/>
      <c r="H10" s="40"/>
      <c r="I10" s="25"/>
      <c r="J10" s="25"/>
      <c r="K10" s="25"/>
      <c r="L10" s="25"/>
      <c r="M10" s="25"/>
      <c r="N10" s="25"/>
      <c r="O10" s="25"/>
      <c r="P10" s="25"/>
    </row>
    <row r="11" spans="1:16" ht="17.25" x14ac:dyDescent="0.3">
      <c r="A11" s="42" t="s">
        <v>50</v>
      </c>
      <c r="B11" s="28"/>
      <c r="C11" s="28"/>
      <c r="D11" s="28"/>
      <c r="E11" s="28"/>
      <c r="F11" s="28"/>
      <c r="G11" s="28"/>
      <c r="H11" s="18"/>
      <c r="I11" s="18"/>
      <c r="J11" s="18"/>
      <c r="K11" s="18"/>
      <c r="L11" s="18"/>
      <c r="M11" s="18"/>
      <c r="N11" s="18"/>
      <c r="O11" s="18"/>
    </row>
    <row r="12" spans="1:16" ht="17.25" x14ac:dyDescent="0.3">
      <c r="A12" s="42" t="s">
        <v>61</v>
      </c>
      <c r="B12" s="28"/>
      <c r="C12" s="28"/>
      <c r="D12" s="28"/>
      <c r="E12" s="28"/>
      <c r="F12" s="28"/>
      <c r="G12" s="28"/>
      <c r="H12" s="18"/>
      <c r="I12" s="18"/>
      <c r="J12" s="18"/>
      <c r="K12" s="18"/>
      <c r="L12" s="18"/>
      <c r="M12" s="18"/>
      <c r="N12" s="18"/>
      <c r="O12" s="18"/>
    </row>
    <row r="13" spans="1:16" ht="19.7" customHeight="1" x14ac:dyDescent="0.3">
      <c r="A13" s="20" t="s">
        <v>51</v>
      </c>
      <c r="B13" s="28"/>
      <c r="C13" s="28"/>
      <c r="D13" s="28"/>
      <c r="E13" s="28"/>
      <c r="F13" s="28"/>
      <c r="G13" s="28"/>
      <c r="H13" s="18"/>
      <c r="I13" s="18"/>
      <c r="J13" s="18"/>
      <c r="K13" s="18"/>
      <c r="L13" s="18"/>
      <c r="M13" s="18"/>
      <c r="N13" s="18"/>
      <c r="O13" s="18"/>
    </row>
    <row r="14" spans="1:16" ht="19.7" customHeight="1" x14ac:dyDescent="0.3">
      <c r="A14" s="20" t="s">
        <v>57</v>
      </c>
      <c r="B14" s="28"/>
      <c r="C14" s="28"/>
      <c r="D14" s="28"/>
      <c r="E14" s="28"/>
      <c r="F14" s="28"/>
      <c r="G14" s="28"/>
      <c r="H14" s="18"/>
      <c r="I14" s="18"/>
      <c r="J14" s="18"/>
      <c r="K14" s="18"/>
      <c r="L14" s="18"/>
      <c r="M14" s="18"/>
      <c r="N14" s="18"/>
      <c r="O14" s="18"/>
    </row>
    <row r="15" spans="1:16" ht="19.7" customHeight="1" x14ac:dyDescent="0.3">
      <c r="A15" s="21" t="s">
        <v>43</v>
      </c>
      <c r="B15" s="22">
        <f>SUM(B10:B14)</f>
        <v>0</v>
      </c>
      <c r="C15" s="22">
        <f t="shared" ref="C15:G15" si="0">SUM(C10:C14)</f>
        <v>0</v>
      </c>
      <c r="D15" s="22">
        <f t="shared" si="0"/>
        <v>0</v>
      </c>
      <c r="E15" s="22">
        <f t="shared" si="0"/>
        <v>0</v>
      </c>
      <c r="F15" s="22">
        <f t="shared" si="0"/>
        <v>0</v>
      </c>
      <c r="G15" s="22">
        <f t="shared" si="0"/>
        <v>0</v>
      </c>
      <c r="H15" s="18"/>
      <c r="I15" s="18"/>
      <c r="J15" s="18"/>
      <c r="K15" s="18"/>
      <c r="L15" s="18"/>
      <c r="M15" s="18"/>
      <c r="N15" s="18"/>
      <c r="O15" s="18"/>
    </row>
    <row r="16" spans="1:16" ht="19.7" customHeight="1" x14ac:dyDescent="0.3">
      <c r="A16" s="10" t="s">
        <v>38</v>
      </c>
      <c r="B16" s="11">
        <f>SUM(B15:G15)</f>
        <v>0</v>
      </c>
    </row>
    <row r="17" spans="1:16" ht="19.7" customHeight="1" x14ac:dyDescent="0.3">
      <c r="A17" s="16"/>
      <c r="B17" s="17"/>
    </row>
    <row r="18" spans="1:16" ht="19.7" customHeight="1" x14ac:dyDescent="0.3">
      <c r="A18" s="53" t="s">
        <v>45</v>
      </c>
      <c r="B18" s="53"/>
      <c r="C18" s="53"/>
      <c r="D18" s="53"/>
      <c r="E18" s="53"/>
      <c r="F18" s="53"/>
      <c r="G18" s="53"/>
      <c r="H18" s="39"/>
      <c r="I18" s="39"/>
      <c r="J18" s="39"/>
      <c r="K18" s="39"/>
      <c r="L18" s="39"/>
      <c r="M18" s="39"/>
      <c r="N18" s="39"/>
      <c r="O18" s="39"/>
    </row>
    <row r="19" spans="1:16" ht="19.7" customHeight="1" x14ac:dyDescent="0.3">
      <c r="A19" s="38"/>
      <c r="B19" s="38"/>
      <c r="C19" s="38"/>
      <c r="D19" s="38"/>
      <c r="E19" s="38"/>
      <c r="F19" s="38"/>
      <c r="G19" s="38"/>
      <c r="H19" s="38"/>
      <c r="I19" s="38"/>
      <c r="J19" s="38"/>
      <c r="K19" s="38"/>
      <c r="L19" s="38"/>
      <c r="M19" s="38"/>
      <c r="N19" s="38"/>
      <c r="O19" s="38"/>
    </row>
    <row r="20" spans="1:16" ht="31.5" x14ac:dyDescent="0.3">
      <c r="A20" s="18"/>
      <c r="B20" s="19" t="s">
        <v>48</v>
      </c>
      <c r="C20" s="19" t="s">
        <v>49</v>
      </c>
      <c r="D20" s="19" t="s">
        <v>55</v>
      </c>
      <c r="E20" s="19" t="s">
        <v>56</v>
      </c>
      <c r="F20" s="19"/>
      <c r="G20" s="19"/>
      <c r="H20" s="18"/>
      <c r="I20" s="18"/>
      <c r="J20" s="18"/>
      <c r="K20" s="18"/>
      <c r="L20" s="18"/>
      <c r="M20" s="18"/>
      <c r="N20" s="18"/>
      <c r="O20" s="18"/>
    </row>
    <row r="21" spans="1:16" s="1" customFormat="1" ht="15.75" x14ac:dyDescent="0.25">
      <c r="A21" s="20" t="s">
        <v>53</v>
      </c>
      <c r="B21" s="19"/>
      <c r="C21" s="19"/>
      <c r="D21" s="19"/>
      <c r="E21" s="19"/>
      <c r="F21" s="19"/>
      <c r="G21" s="19"/>
      <c r="H21" s="40"/>
      <c r="I21" s="25"/>
      <c r="J21" s="25"/>
      <c r="K21" s="25"/>
      <c r="L21" s="25"/>
      <c r="M21" s="25"/>
      <c r="N21" s="25"/>
      <c r="O21" s="25"/>
      <c r="P21" s="25"/>
    </row>
    <row r="22" spans="1:16" ht="17.25" x14ac:dyDescent="0.3">
      <c r="A22" s="42" t="s">
        <v>50</v>
      </c>
      <c r="B22" s="28"/>
      <c r="C22" s="28"/>
      <c r="D22" s="28"/>
      <c r="E22" s="28"/>
      <c r="F22" s="28"/>
      <c r="G22" s="28"/>
      <c r="H22" s="18"/>
      <c r="I22" s="18"/>
      <c r="J22" s="18"/>
      <c r="K22" s="18"/>
      <c r="L22" s="18"/>
      <c r="M22" s="18"/>
      <c r="N22" s="18"/>
      <c r="O22" s="18"/>
    </row>
    <row r="23" spans="1:16" ht="17.25" x14ac:dyDescent="0.3">
      <c r="A23" s="42" t="s">
        <v>61</v>
      </c>
      <c r="B23" s="28"/>
      <c r="C23" s="28"/>
      <c r="D23" s="28"/>
      <c r="E23" s="28"/>
      <c r="F23" s="28"/>
      <c r="G23" s="28"/>
      <c r="H23" s="18"/>
      <c r="I23" s="18"/>
      <c r="J23" s="18"/>
      <c r="K23" s="18"/>
      <c r="L23" s="18"/>
      <c r="M23" s="18"/>
      <c r="N23" s="18"/>
      <c r="O23" s="18"/>
    </row>
    <row r="24" spans="1:16" ht="19.7" customHeight="1" x14ac:dyDescent="0.3">
      <c r="A24" s="20" t="s">
        <v>51</v>
      </c>
      <c r="B24" s="28"/>
      <c r="C24" s="28"/>
      <c r="D24" s="28"/>
      <c r="E24" s="28"/>
      <c r="F24" s="28"/>
      <c r="G24" s="28"/>
      <c r="H24" s="18"/>
      <c r="I24" s="18"/>
      <c r="J24" s="18"/>
      <c r="K24" s="18"/>
      <c r="L24" s="18"/>
      <c r="M24" s="18"/>
      <c r="N24" s="18"/>
      <c r="O24" s="18"/>
    </row>
    <row r="25" spans="1:16" ht="19.7" customHeight="1" x14ac:dyDescent="0.3">
      <c r="A25" s="20" t="s">
        <v>57</v>
      </c>
      <c r="B25" s="28"/>
      <c r="C25" s="28"/>
      <c r="D25" s="28"/>
      <c r="E25" s="28"/>
      <c r="F25" s="28"/>
      <c r="G25" s="28"/>
      <c r="H25" s="18"/>
      <c r="I25" s="18"/>
      <c r="J25" s="18"/>
      <c r="K25" s="18"/>
      <c r="L25" s="18"/>
      <c r="M25" s="18"/>
      <c r="N25" s="18"/>
      <c r="O25" s="18"/>
    </row>
    <row r="26" spans="1:16" ht="19.7" customHeight="1" x14ac:dyDescent="0.3">
      <c r="A26" s="21" t="s">
        <v>44</v>
      </c>
      <c r="B26" s="29">
        <f>SUM(B21:B25)</f>
        <v>0</v>
      </c>
      <c r="C26" s="29">
        <f t="shared" ref="C26:G26" si="1">SUM(C21:C25)</f>
        <v>0</v>
      </c>
      <c r="D26" s="29">
        <f t="shared" si="1"/>
        <v>0</v>
      </c>
      <c r="E26" s="29">
        <f t="shared" si="1"/>
        <v>0</v>
      </c>
      <c r="F26" s="29">
        <f t="shared" si="1"/>
        <v>0</v>
      </c>
      <c r="G26" s="29">
        <f t="shared" si="1"/>
        <v>0</v>
      </c>
      <c r="H26" s="18"/>
      <c r="I26" s="18"/>
      <c r="J26" s="18"/>
      <c r="K26" s="18"/>
      <c r="L26" s="18"/>
      <c r="M26" s="18"/>
      <c r="N26" s="18"/>
      <c r="O26" s="18"/>
    </row>
    <row r="27" spans="1:16" ht="19.7" customHeight="1" x14ac:dyDescent="0.3">
      <c r="A27" s="10" t="s">
        <v>38</v>
      </c>
      <c r="B27" s="11">
        <f>SUM(B26:G26)</f>
        <v>0</v>
      </c>
    </row>
    <row r="28" spans="1:16" ht="19.7" customHeight="1" x14ac:dyDescent="0.3">
      <c r="A28" s="16"/>
      <c r="B28" s="17"/>
    </row>
    <row r="29" spans="1:16" ht="19.7" customHeight="1" x14ac:dyDescent="0.3">
      <c r="A29" s="54" t="s">
        <v>39</v>
      </c>
      <c r="B29" s="54"/>
      <c r="C29" s="54"/>
      <c r="D29" s="54"/>
      <c r="E29" s="54"/>
      <c r="F29" s="54"/>
      <c r="G29" s="54"/>
    </row>
    <row r="30" spans="1:16" ht="19.7" customHeight="1" x14ac:dyDescent="0.3">
      <c r="A30" s="24"/>
      <c r="B30" s="25"/>
      <c r="C30" s="25"/>
      <c r="D30" s="25"/>
      <c r="E30" s="25"/>
      <c r="F30" s="25"/>
      <c r="G30" s="25"/>
    </row>
    <row r="31" spans="1:16" ht="31.5" x14ac:dyDescent="0.3">
      <c r="A31" s="18"/>
      <c r="B31" s="19" t="s">
        <v>48</v>
      </c>
      <c r="C31" s="19" t="s">
        <v>49</v>
      </c>
      <c r="D31" s="19" t="s">
        <v>55</v>
      </c>
      <c r="E31" s="19" t="s">
        <v>56</v>
      </c>
      <c r="F31" s="19"/>
      <c r="G31" s="19"/>
      <c r="H31" s="18"/>
      <c r="I31" s="18"/>
      <c r="J31" s="18"/>
      <c r="K31" s="18"/>
      <c r="L31" s="18"/>
      <c r="M31" s="18"/>
      <c r="N31" s="18"/>
      <c r="O31" s="18"/>
    </row>
    <row r="32" spans="1:16" ht="19.7" customHeight="1" x14ac:dyDescent="0.3">
      <c r="A32" s="20" t="s">
        <v>40</v>
      </c>
      <c r="B32" s="31"/>
      <c r="C32" s="31"/>
      <c r="D32" s="31"/>
      <c r="E32" s="31"/>
      <c r="F32" s="31"/>
      <c r="G32" s="31"/>
    </row>
    <row r="33" spans="1:7" s="27" customFormat="1" x14ac:dyDescent="0.3">
      <c r="A33" s="26" t="s">
        <v>41</v>
      </c>
      <c r="B33" s="33"/>
      <c r="C33" s="33"/>
      <c r="D33" s="33"/>
      <c r="E33" s="33"/>
      <c r="F33" s="33"/>
      <c r="G33" s="33"/>
    </row>
    <row r="34" spans="1:7" ht="19.7" customHeight="1" x14ac:dyDescent="0.3">
      <c r="A34" s="21" t="s">
        <v>46</v>
      </c>
      <c r="B34" s="30">
        <f>SUM(B32:B33)</f>
        <v>0</v>
      </c>
      <c r="C34" s="30">
        <f t="shared" ref="C34:G34" si="2">SUM(C32:C33)</f>
        <v>0</v>
      </c>
      <c r="D34" s="30">
        <f t="shared" si="2"/>
        <v>0</v>
      </c>
      <c r="E34" s="30">
        <f t="shared" si="2"/>
        <v>0</v>
      </c>
      <c r="F34" s="30">
        <f t="shared" si="2"/>
        <v>0</v>
      </c>
      <c r="G34" s="30">
        <f t="shared" si="2"/>
        <v>0</v>
      </c>
    </row>
    <row r="35" spans="1:7" ht="19.7" customHeight="1" x14ac:dyDescent="0.3">
      <c r="A35" s="10" t="s">
        <v>38</v>
      </c>
      <c r="B35" s="11">
        <f>SUM(B34:G34)</f>
        <v>0</v>
      </c>
    </row>
    <row r="36" spans="1:7" ht="19.7" customHeight="1" x14ac:dyDescent="0.3"/>
    <row r="37" spans="1:7" ht="19.7" customHeight="1" x14ac:dyDescent="0.3">
      <c r="A37" s="51" t="s">
        <v>42</v>
      </c>
      <c r="B37" s="51"/>
      <c r="C37" s="34">
        <f>B16+B27+B35</f>
        <v>0</v>
      </c>
      <c r="D37" s="35"/>
    </row>
    <row r="38" spans="1:7" ht="19.7" customHeight="1" x14ac:dyDescent="0.3"/>
    <row r="39" spans="1:7" ht="19.7" customHeight="1" x14ac:dyDescent="0.3">
      <c r="A39" s="49" t="s">
        <v>59</v>
      </c>
      <c r="B39" s="49"/>
    </row>
  </sheetData>
  <mergeCells count="8">
    <mergeCell ref="A1:G1"/>
    <mergeCell ref="A39:B39"/>
    <mergeCell ref="A3:G3"/>
    <mergeCell ref="A37:B37"/>
    <mergeCell ref="A7:G7"/>
    <mergeCell ref="A18:G18"/>
    <mergeCell ref="A5:G5"/>
    <mergeCell ref="A29:G29"/>
  </mergeCells>
  <pageMargins left="0.25" right="0.25" top="0.75" bottom="0.75" header="0.3" footer="0.3"/>
  <pageSetup paperSize="8" orientation="landscape" r:id="rId1"/>
  <headerFooter>
    <oddHeader>&amp;L&amp;"Marianne,Normal"N°projet : SID SE 25 200
&amp;C&amp;"Marianne,Normal"Offre du candidat&amp;R&amp;"Marianne,Normal"N°DAF :  2025_000919</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27DEE4F9C430B4A8D9BFD9699D85EC9" ma:contentTypeVersion="1" ma:contentTypeDescription="Crée un document." ma:contentTypeScope="" ma:versionID="15750406dd865cd48a86513f0bf67901">
  <xsd:schema xmlns:xsd="http://www.w3.org/2001/XMLSchema" xmlns:xs="http://www.w3.org/2001/XMLSchema" xmlns:p="http://schemas.microsoft.com/office/2006/metadata/properties" xmlns:ns2="6f1cadfb-22eb-46d0-8421-1085e34b15e1" targetNamespace="http://schemas.microsoft.com/office/2006/metadata/properties" ma:root="true" ma:fieldsID="b32f48582d70f9605da62081480e9fa0" ns2:_="">
    <xsd:import namespace="6f1cadfb-22eb-46d0-8421-1085e34b15e1"/>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f1cadfb-22eb-46d0-8421-1085e34b15e1"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1ABD7F4-7A1B-4BF5-8F61-45DBB841FC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f1cadfb-22eb-46d0-8421-1085e34b15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F14F21A-86F9-4173-BB35-28D82DF82AF9}">
  <ds:schemaRefs>
    <ds:schemaRef ds:uri="http://schemas.openxmlformats.org/package/2006/metadata/core-properties"/>
    <ds:schemaRef ds:uri="http://purl.org/dc/terms/"/>
    <ds:schemaRef ds:uri="http://www.w3.org/XML/1998/namespace"/>
    <ds:schemaRef ds:uri="http://schemas.microsoft.com/office/infopath/2007/PartnerControls"/>
    <ds:schemaRef ds:uri="http://schemas.microsoft.com/office/2006/documentManagement/types"/>
    <ds:schemaRef ds:uri="http://purl.org/dc/dcmitype/"/>
    <ds:schemaRef ds:uri="http://schemas.microsoft.com/office/2006/metadata/properties"/>
    <ds:schemaRef ds:uri="http://purl.org/dc/elements/1.1/"/>
    <ds:schemaRef ds:uri="12f2f77a-bc19-4145-99a9-a502f90bb138"/>
  </ds:schemaRefs>
</ds:datastoreItem>
</file>

<file path=customXml/itemProps3.xml><?xml version="1.0" encoding="utf-8"?>
<ds:datastoreItem xmlns:ds="http://schemas.openxmlformats.org/officeDocument/2006/customXml" ds:itemID="{8B889C1A-C2EC-4224-9B59-7E6B72933CF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BPU_Page de garde</vt:lpstr>
      <vt:lpstr>BPU_F1_F2_F3</vt:lpstr>
      <vt:lpstr>BPU_Correctif</vt:lpstr>
      <vt:lpstr>Sous-détail F2</vt:lpstr>
    </vt:vector>
  </TitlesOfParts>
  <Manager/>
  <Company>Ministère des Armées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DOMINIQUE Sophie IPMI</dc:creator>
  <cp:keywords/>
  <dc:description/>
  <cp:lastModifiedBy>BARBIER Alexandre ADJT ADM AE</cp:lastModifiedBy>
  <cp:revision/>
  <dcterms:created xsi:type="dcterms:W3CDTF">2020-05-28T15:27:04Z</dcterms:created>
  <dcterms:modified xsi:type="dcterms:W3CDTF">2025-12-17T10:29:55Z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0x010100427DEE4F9C430B4A8D9BFD9699D85EC9</vt:lpwstr>
  </property>
</Properties>
</file>